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59" documentId="11_7EF6E335C022567B561FB7922C706CB3788837D2" xr6:coauthVersionLast="47" xr6:coauthVersionMax="47" xr10:uidLastSave="{6E0BD7FF-C309-450C-80A0-DA70D4E5245E}"/>
  <bookViews>
    <workbookView xWindow="22932" yWindow="-108" windowWidth="23256" windowHeight="12456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D9" i="1"/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<sst xmlns="http://schemas.openxmlformats.org/spreadsheetml/2006/main" count="62" uniqueCount="31">
  <si>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</si>
  <si>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</si>
  <si>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</si>
  <si>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</si>
  <si>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</si>
  <si>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</si>
  <si>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</si>
  <si>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</si>
  <si>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</si>
  <si>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</si>
  <si>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</si>
  <si>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</si>
  <si>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</si>
  <si>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</si>
  <si>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</si>
  <si>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</si>
  <si>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</si>
  <si>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</si>
  <si>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</si>
  <si>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</si>
  <si>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</si>
  <si>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</si>
  <si>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</si>
  <si>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</si>
  <si>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</si>
  <si>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</si>
  <si>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</si>
  <si>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PRECIO ACTIVACION DEL SERVICIO (HASTA 10 KMS)</t>
  </si>
  <si>
    <t>Nº LICT/99/029/2023/0178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</si>
  <si>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</si>
  <si>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 xml:space="preserve">	Contratación del servicio de transporte de pacientes en ambulancia de los centros asistenciales de FREMAP, Mutua Colaboradora con la Seguridad Social nº61, en Baix Llobregat y Garraf.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</si>
</sst>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2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/>
    </xf>
    <xf numFmtId="0" fontId="15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G14" sqref="G14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52" t="s">
        <v>29</v>
      </c>
      <c r="B1" s="52"/>
      <c r="C1" s="52"/>
      <c r="D1" s="52"/>
      <c r="E1" s="52"/>
      <c r="F1" s="52"/>
      <c r="G1" s="52"/>
      <c r="H1" s="52"/>
      <c r="I1" s="6"/>
    </row>
    <row r="2" spans="1:9" s="45" customFormat="1" ht="51.6" customHeight="1" x14ac:dyDescent="0.45">
      <c r="A2" s="54" t="s">
        <v>30</v>
      </c>
      <c r="B2" s="54"/>
      <c r="C2" s="54"/>
      <c r="D2" s="54"/>
      <c r="E2" s="54"/>
      <c r="F2" s="54"/>
      <c r="G2" s="54"/>
      <c r="H2" s="44"/>
    </row>
    <row r="3" spans="1:9" ht="33.6" x14ac:dyDescent="0.3">
      <c r="A3" s="62" t="s">
        <v>28</v>
      </c>
      <c r="B3" s="62"/>
      <c r="C3" s="62"/>
      <c r="D3" s="62"/>
      <c r="E3" s="62"/>
      <c r="F3" s="62"/>
      <c r="G3" s="62"/>
      <c r="H3" s="62"/>
      <c r="I3" s="6"/>
    </row>
    <row r="4" spans="1:9" x14ac:dyDescent="0.3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">
      <c r="A5" s="53" t="s">
        <v>0</v>
      </c>
      <c r="B5" s="53"/>
      <c r="C5" s="53"/>
      <c r="D5" s="53"/>
      <c r="E5" s="53"/>
      <c r="F5" s="53"/>
      <c r="G5" s="53"/>
      <c r="H5" s="53"/>
      <c r="I5" s="6"/>
    </row>
    <row r="7" spans="1:9" ht="90" customHeight="1" x14ac:dyDescent="0.3">
      <c r="A7" s="55" t="s">
        <v>1</v>
      </c>
      <c r="B7" s="56"/>
      <c r="C7" s="57"/>
      <c r="D7" s="36" t="s">
        <v>14</v>
      </c>
      <c r="E7" s="36" t="s">
        <v>15</v>
      </c>
      <c r="F7" s="36" t="s">
        <v>16</v>
      </c>
      <c r="G7" s="29" t="s">
        <v>5</v>
      </c>
      <c r="H7" s="24" t="s">
        <v>6</v>
      </c>
      <c r="I7" s="6"/>
    </row>
    <row r="8" spans="1:9" ht="15" customHeight="1" x14ac:dyDescent="0.3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">
      <c r="A9" s="58" t="s">
        <v>10</v>
      </c>
      <c r="B9" s="60" t="s">
        <v>11</v>
      </c>
      <c r="C9" s="42" t="s">
        <v>27</v>
      </c>
      <c r="D9" s="17">
        <f>415+200</f>
        <v>615</v>
      </c>
      <c r="E9" s="17">
        <f>D9*10</f>
        <v>6150</v>
      </c>
      <c r="F9" s="71">
        <v>45</v>
      </c>
      <c r="G9" s="46"/>
      <c r="H9" s="47" t="str">
        <f>+IF(G9&lt;=0,"Precio no válido",IF(G9&gt;F9,"Precio no válido",ROUND(D9*G9,2)))</f>
        <v>Precio no válido</v>
      </c>
      <c r="I9" s="6"/>
    </row>
    <row r="10" spans="1:9" ht="34.799999999999997" customHeight="1" x14ac:dyDescent="0.3">
      <c r="A10" s="59"/>
      <c r="B10" s="61"/>
      <c r="C10" s="43" t="s">
        <v>4</v>
      </c>
      <c r="D10" s="17"/>
      <c r="E10" s="17">
        <f>15358+18000</f>
        <v>33358</v>
      </c>
      <c r="F10" s="71">
        <v>1.2</v>
      </c>
      <c r="G10" s="46"/>
      <c r="H10" s="47" t="str">
        <f>+IF(G10&lt;=0,"Precio no válido",IF(G10&gt;F10,"Precio no válido",ROUND(E10*G10,2)))</f>
        <v>Precio no válido</v>
      </c>
      <c r="I10" s="6"/>
    </row>
    <row r="11" spans="1:9" ht="15" customHeight="1" x14ac:dyDescent="0.3">
      <c r="A11" s="4"/>
      <c r="B11" s="4"/>
      <c r="C11" s="4"/>
      <c r="D11" s="4"/>
      <c r="E11" s="70"/>
      <c r="F11" s="4"/>
      <c r="G11" s="4"/>
      <c r="H11" s="4"/>
      <c r="I11" s="6"/>
    </row>
    <row r="12" spans="1:9" ht="31.8" customHeight="1" x14ac:dyDescent="0.3">
      <c r="A12" s="49" t="s">
        <v>13</v>
      </c>
      <c r="B12" s="50"/>
      <c r="C12" s="51"/>
      <c r="D12" s="63" t="s">
        <v>26</v>
      </c>
      <c r="E12" s="64"/>
      <c r="F12" s="65"/>
      <c r="G12" s="4"/>
      <c r="H12" s="4"/>
      <c r="I12" s="6"/>
    </row>
    <row r="13" spans="1:9" s="2" customFormat="1" ht="25.8" customHeight="1" x14ac:dyDescent="0.3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8" customHeight="1" x14ac:dyDescent="0.3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8" t="s">
        <v>3</v>
      </c>
      <c r="E14" s="32">
        <f>COUNT(G9:G10)</f>
        <v>0</v>
      </c>
      <c r="F14" s="32"/>
      <c r="H14" s="15"/>
      <c r="I14" s="6"/>
    </row>
  </sheetData>
  <sheetProtection algorithmName="SHA-512" hashValue="rEEfwpOEZ1G9x8kVXHt5EY8T/XF9yn3VJLC+NDruMGVC7ZbVTsUddJI9EaJXtF/YAA/wn1v9TinxrHd70Osd4A==" saltValue="7m2KtX4raUejqZqWVJfUJA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9:G11" xr:uid="{00000000-0002-0000-0000-000001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12</v>
      </c>
      <c r="B1" s="52"/>
      <c r="C1" s="52"/>
      <c r="D1" s="52"/>
      <c r="E1" s="52"/>
      <c r="F1" s="52"/>
      <c r="G1" s="52"/>
    </row>
    <row r="2" spans="1:12" ht="36" customHeight="1" x14ac:dyDescent="0.3">
      <c r="A2" s="68" t="s">
        <v>17</v>
      </c>
      <c r="B2" s="68"/>
      <c r="C2" s="68"/>
      <c r="D2" s="68"/>
      <c r="E2" s="68"/>
      <c r="F2" s="68"/>
      <c r="G2" s="14"/>
    </row>
    <row r="3" spans="1:12" ht="33.6" x14ac:dyDescent="0.3">
      <c r="A3" s="62" t="s">
        <v>18</v>
      </c>
      <c r="B3" s="62"/>
      <c r="C3" s="62"/>
      <c r="D3" s="62"/>
      <c r="E3" s="62"/>
      <c r="F3" s="62"/>
      <c r="G3" s="62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5" t="s">
        <v>1</v>
      </c>
      <c r="B7" s="56"/>
      <c r="C7" s="57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66" t="s">
        <v>23</v>
      </c>
      <c r="B9" s="69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6"/>
      <c r="B10" s="69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6" t="s">
        <v>13</v>
      </c>
      <c r="B11" s="66"/>
      <c r="C11" s="66"/>
      <c r="D11" s="67">
        <v>10</v>
      </c>
      <c r="E11" s="67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12</v>
      </c>
      <c r="B1" s="52"/>
      <c r="C1" s="52"/>
      <c r="D1" s="52"/>
      <c r="E1" s="52"/>
      <c r="F1" s="52"/>
      <c r="G1" s="52"/>
    </row>
    <row r="2" spans="1:12" ht="36" customHeight="1" x14ac:dyDescent="0.3">
      <c r="A2" s="68" t="s">
        <v>17</v>
      </c>
      <c r="B2" s="68"/>
      <c r="C2" s="68"/>
      <c r="D2" s="68"/>
      <c r="E2" s="68"/>
      <c r="F2" s="68"/>
      <c r="G2" s="14"/>
    </row>
    <row r="3" spans="1:12" ht="33.6" x14ac:dyDescent="0.3">
      <c r="A3" s="62" t="s">
        <v>18</v>
      </c>
      <c r="B3" s="62"/>
      <c r="C3" s="62"/>
      <c r="D3" s="62"/>
      <c r="E3" s="62"/>
      <c r="F3" s="62"/>
      <c r="G3" s="62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5" t="s">
        <v>1</v>
      </c>
      <c r="B7" s="56"/>
      <c r="C7" s="57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66" t="s">
        <v>23</v>
      </c>
      <c r="B9" s="69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6"/>
      <c r="B10" s="69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6" t="s">
        <v>13</v>
      </c>
      <c r="B11" s="66"/>
      <c r="C11" s="66"/>
      <c r="D11" s="67">
        <v>10</v>
      </c>
      <c r="E11" s="67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2024-04-15T08:23:56Z</dcterms:modified>
</cp:coreProperties>
</file>